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zęści 1-16" sheetId="1" state="visible" r:id="rId3"/>
  </sheets>
  <definedNames>
    <definedName function="false" hidden="false" localSheetId="0" name="_xlnm.Print_Area" vbProcedure="false">'części 1-16'!$A$1:$K$6</definedName>
    <definedName function="false" hidden="false" localSheetId="0" name="_xlnm.Print_Titles" vbProcedure="false">'części 1-16'!$1:$2</definedName>
    <definedName function="false" hidden="true" localSheetId="0" name="_xlnm._FilterDatabase" vbProcedure="false">'części 1-16'!$A$2:$K$13</definedName>
    <definedName function="false" hidden="false" name="_xlnm__FilterDatabase_1" vbProcedure="false">'części 1-16'!$A$2:$K$6</definedName>
    <definedName function="false" hidden="false" localSheetId="0" name="Excel_BuiltIn_Print_Titles" vbProcedure="false">'części 1-16'!$A$1:$IR$2</definedName>
    <definedName function="false" hidden="false" localSheetId="0" name="Excel_BuiltIn__FilterDatabase" vbProcedure="false">'części 1-16'!$A$2:$K$6</definedName>
    <definedName function="false" hidden="false" localSheetId="0" name="gora" vbProcedure="false">NA()</definedName>
    <definedName function="false" hidden="false" localSheetId="0" name="_xlnm_Print_Area" vbProcedure="false">'części 1-16'!$A$1:$K$6</definedName>
    <definedName function="false" hidden="false" localSheetId="0" name="_xlnm_Print_Titles" vbProcedure="false">'części 1-16'!$A$1:$IR$2</definedName>
    <definedName function="false" hidden="false" localSheetId="0" name="_xlnm__FilterDatabase" vbProcedure="false">'części 1-16'!$A$2:$K$2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<sst xmlns="http://schemas.openxmlformats.org/spreadsheetml/2006/main" count="140" uniqueCount="55">
  <si>
    <t xml:space="preserve">Nr części</t>
  </si>
  <si>
    <t xml:space="preserve">Temat zajęć dydaktycznych</t>
  </si>
  <si>
    <t xml:space="preserve">Forma zajęć dydaktycznych</t>
  </si>
  <si>
    <t xml:space="preserve">Łączna liczba godzin dydaktycznych planowanych/ zarezerwowanych na przeprowadzenie zajęć dydaktycznych dla 1 grupy
 (1 godz. dyd. = 45 min.)</t>
  </si>
  <si>
    <t xml:space="preserve">Planowana liczba grup uczestników w ramach danej części zamówienia</t>
  </si>
  <si>
    <t xml:space="preserve">Łączna liczba godzin dydaktycznych planowanych/ zarezerwowanych na przeprowadzenie zajęć dydaktycznych w ramach danej części zamówienia
 (1 godz. dyd. = 45 min.)</t>
  </si>
  <si>
    <t xml:space="preserve">Minimalne wymagania merytoryczne, jakie musi spełnić osoba, której powierzono przeprowadzenie zajęć dydaktycznych w ramach danej części zamówienia</t>
  </si>
  <si>
    <t xml:space="preserve">Grupa docelowa </t>
  </si>
  <si>
    <t xml:space="preserve">Stopień naukowy lub tytuł naukowy lub tytuł zawodowy</t>
  </si>
  <si>
    <t xml:space="preserve">Tytuł specjalisty i dziedzina</t>
  </si>
  <si>
    <t xml:space="preserve">Doświadczenie dydaktyczne</t>
  </si>
  <si>
    <t xml:space="preserve">Doświadczenie kliniczne
</t>
  </si>
  <si>
    <t xml:space="preserve">Część 1</t>
  </si>
  <si>
    <r>
      <rPr>
        <b val="true"/>
        <sz val="10"/>
        <rFont val="Calibri"/>
        <family val="2"/>
        <charset val="1"/>
      </rPr>
      <t xml:space="preserve">Seminarium wykładowe dla psychologów zatrudnionych w obszarze pieczy zastępczej.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1. Diagnostyka zaburzeń psychicznych rozpoczynających się w dzieciństwie, Moduł 2. Diagnostyka zaburzeń psychicznych rozpoczynających się w okresie adolescencji</t>
    </r>
  </si>
  <si>
    <t xml:space="preserve">seminarium wykładowe</t>
  </si>
  <si>
    <t xml:space="preserve">Psychologowie zatrudnieni w obszarze pieczy zastępczej</t>
  </si>
  <si>
    <t xml:space="preserve">Tytuł zawodowy lekarza (lek. med.) lub tytuł zawodowy magister (mgr)</t>
  </si>
  <si>
    <t xml:space="preserve">1) specjalista w dziedzinie psychoterapii dzieci i młodzieży lub 2) specjalista w dziedzinie psychiatrii DIM lub 3) specjalista w dziedzinie psychologii klinicznej lub 4) specjalista w dziedzinie psychiatrii lub 5) osoba posiadająca decyzję o uznaniu dorobku naukowego lub zawodowego w ww. dziedzinach                           </t>
  </si>
  <si>
    <t xml:space="preserve">Co najmniej 20 godzin dydaktycznych w zakresie prowadzenia zajęć dydaktycznych dla lekarzy lub innych zawodów medycznych lub pracowników oświaty lub pracowników systemu opieki społecznej  (w tym studentów I i II stopnia)</t>
  </si>
  <si>
    <t xml:space="preserve">Co najmniej 24 m-cy doświadczenia w pracy klinicznej z pacjentami </t>
  </si>
  <si>
    <t xml:space="preserve">Część 2</t>
  </si>
  <si>
    <r>
      <rPr>
        <b val="true"/>
        <sz val="10"/>
        <rFont val="Calibri"/>
        <family val="2"/>
        <charset val="1"/>
      </rPr>
      <t xml:space="preserve">Seminarium wykładowe dla psychologów zatrudnionych w obszarze pieczy zastępczej.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3. Rozpoznawanie zaburzeń emocjonalnych. Interwencje, Moduł 4. Doskonalenie umiejętności</t>
    </r>
  </si>
  <si>
    <t xml:space="preserve">Część 3</t>
  </si>
  <si>
    <t xml:space="preserve">Seminarium warsztaty grupowe dla psychologów zatrudnionych w obszarze pieczy zastępczej. Praca na przypadkach – Case Study cz. 1
</t>
  </si>
  <si>
    <t xml:space="preserve">seminarium warsztaty grupowe praca na przypadkach – formuła „Case study”</t>
  </si>
  <si>
    <t xml:space="preserve">Część 4</t>
  </si>
  <si>
    <t xml:space="preserve">Seminarium warsztaty grupowe dla psychologów zatrudnionych w obszarze pieczy zastępczej. Praca na przypadkach – Case Study cz. 2
</t>
  </si>
  <si>
    <t xml:space="preserve">Część 5</t>
  </si>
  <si>
    <r>
      <rPr>
        <b val="true"/>
        <sz val="10"/>
        <rFont val="Calibri"/>
        <family val="2"/>
        <charset val="1"/>
      </rPr>
      <t xml:space="preserve">Seminarium wykładowe dla wychowawców Domów Dziecka.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1. Podstawowe zagadnienia z psychologii klinicznej zaburzeń rozpoczynających się w dzieciństwie, Moduł 2.  Podstawowe zagadnienia z psychologii klinicznej zaburzeń rozpoczynających się w okresie adolescencji.</t>
    </r>
  </si>
  <si>
    <t xml:space="preserve">Wychowawcy Domów Dziecka</t>
  </si>
  <si>
    <t xml:space="preserve">Część 6</t>
  </si>
  <si>
    <r>
      <rPr>
        <b val="true"/>
        <sz val="10"/>
        <rFont val="Calibri"/>
        <family val="2"/>
        <charset val="1"/>
      </rPr>
      <t xml:space="preserve">Seminarium wykładowe dla wychowawców Domów Dziecka.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3. Doskonalenie umiejętności, Moduł 4. Umiejętności refleksyjne i samoświadomość zawodowa.</t>
    </r>
  </si>
  <si>
    <t xml:space="preserve">Część 7</t>
  </si>
  <si>
    <t xml:space="preserve">Seminarium warsztaty grupowe dla wychowawców Domów Dziecka. Praca na przypadkach – Case Study 
</t>
  </si>
  <si>
    <t xml:space="preserve">Część 8</t>
  </si>
  <si>
    <t xml:space="preserve">Seminarium warsztaty grupowe dla wychowawców Domów Dziecka. Praca praktyczna – efektywna komunikacja w zespole
</t>
  </si>
  <si>
    <t xml:space="preserve">Część 9</t>
  </si>
  <si>
    <r>
      <rPr>
        <b val="true"/>
        <sz val="10"/>
        <rFont val="Calibri"/>
        <family val="2"/>
        <charset val="1"/>
      </rPr>
      <t xml:space="preserve">Seminarium wykładowe dla koordynatorów pieczy zastępczej/specjalistów pracy z rodziną.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1. Podstawowe zagadnienia z psychologii klinicznej zaburzeń rozpoczynających się w dzieciństwie, Moduł 2.  Podstawowe zagadnienia z psychologii klinicznej zaburzeń rozpoczynających się w okresie adolescencji.</t>
    </r>
  </si>
  <si>
    <t xml:space="preserve">Koordynatorzy pieczy zastępczej/specjaliści pracy z rodziną</t>
  </si>
  <si>
    <t xml:space="preserve">Część 10</t>
  </si>
  <si>
    <r>
      <rPr>
        <b val="true"/>
        <sz val="10"/>
        <rFont val="Calibri"/>
        <family val="2"/>
        <charset val="1"/>
      </rPr>
      <t xml:space="preserve">Seminarium wykładowe dla koordynatorów pieczy zastępczej/specjalistów pracy z rodziną.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3. Doskonalenie umiejętności, Moduł 4. Umiejętności refleksyjne i samoświadomość zawodowa </t>
    </r>
  </si>
  <si>
    <t xml:space="preserve">Co najmniej 20 godzin dydaktycznych w zakresie prowadzenia zajęć dydaktycznych dla lekarzy lub innych zawodów medycznych lub pedagogów (w tym studentów I i II stopnia)</t>
  </si>
  <si>
    <t xml:space="preserve">Część 11</t>
  </si>
  <si>
    <t xml:space="preserve">Seminarium warsztaty grupowe dla koordynatorów pieczy zastępczej/specjalistów pracy z rodziną. Praktyczna diagnoza przypadków.
</t>
  </si>
  <si>
    <t xml:space="preserve">Część 12</t>
  </si>
  <si>
    <t xml:space="preserve">Seminarium warsztaty grupowe dla koordynatorów pieczy zastępczej/specjalistów pracy z rodziną. Praca na na podstawie case study.
</t>
  </si>
  <si>
    <t xml:space="preserve">Część 13 </t>
  </si>
  <si>
    <r>
      <rPr>
        <b val="true"/>
        <sz val="10"/>
        <rFont val="Calibri"/>
        <family val="2"/>
        <charset val="1"/>
      </rPr>
      <t xml:space="preserve">Seminarium wykładowe dla pedagogów/nauczycieli specjalistów.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1. Podstawowe zagadnienia z psychologii klinicznej zaburzeń rozpoczynających się w dzieciństwie, Moduł 2.  Podstawowe zagadnienia z psychologii klinicznej zaburzeń rozpoczynających się w okresie adolescencji</t>
    </r>
  </si>
  <si>
    <t xml:space="preserve">Pedagodzy / Nauczyciele specjaliści</t>
  </si>
  <si>
    <t xml:space="preserve">Część 14</t>
  </si>
  <si>
    <r>
      <rPr>
        <b val="true"/>
        <sz val="10"/>
        <rFont val="Calibri"/>
        <family val="2"/>
        <charset val="1"/>
      </rPr>
      <t xml:space="preserve">Seminarium wykładowe dla pedagogów/nauczycieli specjalistów.</t>
    </r>
    <r>
      <rPr>
        <sz val="10"/>
        <rFont val="Calibri"/>
        <family val="2"/>
        <charset val="1"/>
      </rPr>
      <t xml:space="preserve"> Zaburzenia neurorozwojowe oraz zaburzenia emocjonalne rozpoczynające się w dzieciństwie, zaburzenia psychiczne występujące najczęściej w okresie adolescencji, w tym: </t>
    </r>
    <r>
      <rPr>
        <b val="true"/>
        <sz val="10"/>
        <rFont val="Calibri"/>
        <family val="2"/>
        <charset val="1"/>
      </rPr>
      <t xml:space="preserve">Moduł 3. Doskonalenie umiejętności, Moduł 4. Umiejętności refleksyjne i samoświadomość zawodowa </t>
    </r>
  </si>
  <si>
    <t xml:space="preserve">Część 15</t>
  </si>
  <si>
    <t xml:space="preserve">Seminarium warsztaty grupowe dla pedagogów/nauczycieli specjalistów. Praca z uczniami o szczególnych potrzebach – case study
</t>
  </si>
  <si>
    <t xml:space="preserve">Część 16</t>
  </si>
  <si>
    <t xml:space="preserve">Seminarium warsztaty grupowe dla pedagogów/nauczycieli specjalistów. Przypadki szkolne – case study 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</si>
</sst>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&quot; zł&quot;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name val="Arial"/>
      <family val="2"/>
      <charset val="238"/>
    </font>
    <font>
      <sz val="10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FABAB"/>
        <bgColor rgb="FFC0C0C0"/>
      </patternFill>
    </fill>
    <fill>
      <patternFill patternType="solid">
        <fgColor rgb="FFC0C0C0"/>
        <bgColor rgb="FFAFABAB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4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22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3" xfId="21"/>
    <cellStyle name="Excel Built-in Normal" xfId="22"/>
  </cellStyles>
  <dxfs count="5">
    <dxf>
      <fill>
        <patternFill patternType="solid">
          <fgColor rgb="FFAFABAB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8" activeCellId="0" sqref="J18"/>
    </sheetView>
  </sheetViews>
  <sheetFormatPr defaultColWidth="11.42578125" defaultRowHeight="12.7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2" width="42"/>
    <col collapsed="false" customWidth="true" hidden="false" outlineLevel="0" max="3" min="3" style="2" width="20.42"/>
    <col collapsed="false" customWidth="true" hidden="false" outlineLevel="0" max="4" min="4" style="3" width="20.42"/>
    <col collapsed="false" customWidth="true" hidden="false" outlineLevel="0" max="7" min="5" style="3" width="20.29"/>
    <col collapsed="false" customWidth="true" hidden="false" outlineLevel="0" max="8" min="8" style="1" width="20.29"/>
    <col collapsed="false" customWidth="true" hidden="false" outlineLevel="0" max="9" min="9" style="1" width="25.71"/>
    <col collapsed="false" customWidth="true" hidden="false" outlineLevel="0" max="10" min="10" style="1" width="42.71"/>
    <col collapsed="false" customWidth="true" hidden="false" outlineLevel="0" max="11" min="11" style="1" width="35.29"/>
    <col collapsed="false" customWidth="true" hidden="false" outlineLevel="0" max="252" min="12" style="4" width="8.57"/>
    <col collapsed="false" customWidth="true" hidden="false" outlineLevel="0" max="16384" min="16384" style="5" width="11.53"/>
  </cols>
  <sheetData>
    <row r="1" s="9" customFormat="true" ht="29.25" hidden="false" customHeight="true" outlineLevel="0" collapsed="false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8"/>
      <c r="H1" s="6" t="s">
        <v>6</v>
      </c>
      <c r="I1" s="6"/>
      <c r="J1" s="6"/>
      <c r="K1" s="6"/>
    </row>
    <row r="2" s="9" customFormat="true" ht="135" hidden="false" customHeight="true" outlineLevel="0" collapsed="false">
      <c r="A2" s="6"/>
      <c r="B2" s="6"/>
      <c r="C2" s="6"/>
      <c r="D2" s="7"/>
      <c r="E2" s="7"/>
      <c r="F2" s="7"/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customFormat="false" ht="158.25" hidden="false" customHeight="true" outlineLevel="0" collapsed="false">
      <c r="A3" s="10" t="s">
        <v>12</v>
      </c>
      <c r="B3" s="11" t="s">
        <v>13</v>
      </c>
      <c r="C3" s="12" t="s">
        <v>14</v>
      </c>
      <c r="D3" s="13" t="n">
        <v>8</v>
      </c>
      <c r="E3" s="13" t="n">
        <v>1</v>
      </c>
      <c r="F3" s="13" t="n">
        <v>8</v>
      </c>
      <c r="G3" s="14" t="s">
        <v>15</v>
      </c>
      <c r="H3" s="15" t="s">
        <v>16</v>
      </c>
      <c r="I3" s="16" t="s">
        <v>17</v>
      </c>
      <c r="J3" s="17" t="s">
        <v>18</v>
      </c>
      <c r="K3" s="18" t="s">
        <v>19</v>
      </c>
    </row>
    <row r="4" customFormat="false" ht="170.25" hidden="false" customHeight="true" outlineLevel="0" collapsed="false">
      <c r="A4" s="10" t="s">
        <v>20</v>
      </c>
      <c r="B4" s="11" t="s">
        <v>21</v>
      </c>
      <c r="C4" s="12" t="s">
        <v>14</v>
      </c>
      <c r="D4" s="13" t="n">
        <v>8</v>
      </c>
      <c r="E4" s="13" t="n">
        <v>1</v>
      </c>
      <c r="F4" s="13" t="n">
        <v>8</v>
      </c>
      <c r="G4" s="14" t="s">
        <v>15</v>
      </c>
      <c r="H4" s="15" t="s">
        <v>16</v>
      </c>
      <c r="I4" s="16" t="s">
        <v>17</v>
      </c>
      <c r="J4" s="17" t="s">
        <v>18</v>
      </c>
      <c r="K4" s="18" t="s">
        <v>19</v>
      </c>
    </row>
    <row r="5" customFormat="false" ht="192.75" hidden="false" customHeight="true" outlineLevel="0" collapsed="false">
      <c r="A5" s="10" t="s">
        <v>22</v>
      </c>
      <c r="B5" s="19" t="s">
        <v>23</v>
      </c>
      <c r="C5" s="12" t="s">
        <v>24</v>
      </c>
      <c r="D5" s="13" t="n">
        <v>8</v>
      </c>
      <c r="E5" s="13" t="n">
        <v>2</v>
      </c>
      <c r="F5" s="13" t="n">
        <v>16</v>
      </c>
      <c r="G5" s="14" t="s">
        <v>15</v>
      </c>
      <c r="H5" s="15" t="s">
        <v>16</v>
      </c>
      <c r="I5" s="16" t="s">
        <v>17</v>
      </c>
      <c r="J5" s="17" t="s">
        <v>18</v>
      </c>
      <c r="K5" s="18" t="s">
        <v>19</v>
      </c>
    </row>
    <row r="6" customFormat="false" ht="192.15" hidden="false" customHeight="true" outlineLevel="0" collapsed="false">
      <c r="A6" s="10" t="s">
        <v>25</v>
      </c>
      <c r="B6" s="20" t="s">
        <v>26</v>
      </c>
      <c r="C6" s="12" t="s">
        <v>24</v>
      </c>
      <c r="D6" s="13" t="n">
        <v>8</v>
      </c>
      <c r="E6" s="13" t="n">
        <v>2</v>
      </c>
      <c r="F6" s="13" t="n">
        <v>16</v>
      </c>
      <c r="G6" s="14" t="s">
        <v>15</v>
      </c>
      <c r="H6" s="15" t="s">
        <v>16</v>
      </c>
      <c r="I6" s="16" t="s">
        <v>17</v>
      </c>
      <c r="J6" s="17" t="s">
        <v>18</v>
      </c>
      <c r="K6" s="18" t="s">
        <v>19</v>
      </c>
    </row>
    <row r="7" customFormat="false" ht="153" hidden="false" customHeight="true" outlineLevel="0" collapsed="false">
      <c r="A7" s="10" t="s">
        <v>27</v>
      </c>
      <c r="B7" s="11" t="s">
        <v>28</v>
      </c>
      <c r="C7" s="12" t="s">
        <v>14</v>
      </c>
      <c r="D7" s="13" t="n">
        <v>8</v>
      </c>
      <c r="E7" s="13" t="n">
        <v>1</v>
      </c>
      <c r="F7" s="13" t="n">
        <v>8</v>
      </c>
      <c r="G7" s="14" t="s">
        <v>29</v>
      </c>
      <c r="H7" s="15" t="s">
        <v>16</v>
      </c>
      <c r="I7" s="16" t="s">
        <v>17</v>
      </c>
      <c r="J7" s="17" t="s">
        <v>18</v>
      </c>
      <c r="K7" s="18" t="s">
        <v>19</v>
      </c>
    </row>
    <row r="8" customFormat="false" ht="172.5" hidden="false" customHeight="true" outlineLevel="0" collapsed="false">
      <c r="A8" s="10" t="s">
        <v>30</v>
      </c>
      <c r="B8" s="11" t="s">
        <v>31</v>
      </c>
      <c r="C8" s="12" t="s">
        <v>14</v>
      </c>
      <c r="D8" s="13" t="n">
        <v>8</v>
      </c>
      <c r="E8" s="13" t="n">
        <v>1</v>
      </c>
      <c r="F8" s="13" t="n">
        <v>8</v>
      </c>
      <c r="G8" s="14" t="s">
        <v>29</v>
      </c>
      <c r="H8" s="15" t="s">
        <v>16</v>
      </c>
      <c r="I8" s="16" t="s">
        <v>17</v>
      </c>
      <c r="J8" s="17" t="s">
        <v>18</v>
      </c>
      <c r="K8" s="18" t="s">
        <v>19</v>
      </c>
    </row>
    <row r="9" customFormat="false" ht="147.75" hidden="false" customHeight="true" outlineLevel="0" collapsed="false">
      <c r="A9" s="10" t="s">
        <v>32</v>
      </c>
      <c r="B9" s="20" t="s">
        <v>33</v>
      </c>
      <c r="C9" s="12" t="s">
        <v>24</v>
      </c>
      <c r="D9" s="13" t="n">
        <v>8</v>
      </c>
      <c r="E9" s="13" t="n">
        <v>5</v>
      </c>
      <c r="F9" s="13" t="n">
        <v>40</v>
      </c>
      <c r="G9" s="14" t="s">
        <v>29</v>
      </c>
      <c r="H9" s="15" t="s">
        <v>16</v>
      </c>
      <c r="I9" s="16" t="s">
        <v>17</v>
      </c>
      <c r="J9" s="17" t="s">
        <v>18</v>
      </c>
      <c r="K9" s="18" t="s">
        <v>19</v>
      </c>
    </row>
    <row r="10" customFormat="false" ht="165" hidden="false" customHeight="true" outlineLevel="0" collapsed="false">
      <c r="A10" s="10" t="s">
        <v>34</v>
      </c>
      <c r="B10" s="20" t="s">
        <v>35</v>
      </c>
      <c r="C10" s="12" t="s">
        <v>24</v>
      </c>
      <c r="D10" s="13" t="n">
        <v>8</v>
      </c>
      <c r="E10" s="13" t="n">
        <v>5</v>
      </c>
      <c r="F10" s="13" t="n">
        <v>40</v>
      </c>
      <c r="G10" s="14" t="s">
        <v>29</v>
      </c>
      <c r="H10" s="15" t="s">
        <v>16</v>
      </c>
      <c r="I10" s="16" t="s">
        <v>17</v>
      </c>
      <c r="J10" s="17" t="s">
        <v>18</v>
      </c>
      <c r="K10" s="18" t="s">
        <v>19</v>
      </c>
    </row>
    <row r="11" customFormat="false" ht="207" hidden="false" customHeight="true" outlineLevel="0" collapsed="false">
      <c r="A11" s="10" t="s">
        <v>36</v>
      </c>
      <c r="B11" s="11" t="s">
        <v>37</v>
      </c>
      <c r="C11" s="12" t="s">
        <v>14</v>
      </c>
      <c r="D11" s="13" t="n">
        <v>8</v>
      </c>
      <c r="E11" s="13" t="n">
        <v>2</v>
      </c>
      <c r="F11" s="13" t="n">
        <v>16</v>
      </c>
      <c r="G11" s="14" t="s">
        <v>38</v>
      </c>
      <c r="H11" s="15" t="s">
        <v>16</v>
      </c>
      <c r="I11" s="16" t="s">
        <v>17</v>
      </c>
      <c r="J11" s="17" t="s">
        <v>18</v>
      </c>
      <c r="K11" s="18" t="s">
        <v>19</v>
      </c>
    </row>
    <row r="12" customFormat="false" ht="187.5" hidden="false" customHeight="true" outlineLevel="0" collapsed="false">
      <c r="A12" s="10" t="s">
        <v>39</v>
      </c>
      <c r="B12" s="11" t="s">
        <v>40</v>
      </c>
      <c r="C12" s="12" t="s">
        <v>14</v>
      </c>
      <c r="D12" s="13" t="n">
        <v>8</v>
      </c>
      <c r="E12" s="13" t="n">
        <v>2</v>
      </c>
      <c r="F12" s="13" t="n">
        <f aca="false">SUM(D12*2)</f>
        <v>16</v>
      </c>
      <c r="G12" s="14" t="s">
        <v>38</v>
      </c>
      <c r="H12" s="15" t="s">
        <v>16</v>
      </c>
      <c r="I12" s="16" t="s">
        <v>17</v>
      </c>
      <c r="J12" s="17" t="s">
        <v>41</v>
      </c>
      <c r="K12" s="18" t="s">
        <v>19</v>
      </c>
    </row>
    <row r="13" customFormat="false" ht="157.5" hidden="false" customHeight="true" outlineLevel="0" collapsed="false">
      <c r="A13" s="10" t="s">
        <v>42</v>
      </c>
      <c r="B13" s="20" t="s">
        <v>43</v>
      </c>
      <c r="C13" s="12" t="s">
        <v>24</v>
      </c>
      <c r="D13" s="13" t="n">
        <v>8</v>
      </c>
      <c r="E13" s="13" t="n">
        <v>3</v>
      </c>
      <c r="F13" s="13" t="n">
        <v>24</v>
      </c>
      <c r="G13" s="14" t="s">
        <v>38</v>
      </c>
      <c r="H13" s="15" t="s">
        <v>16</v>
      </c>
      <c r="I13" s="16" t="s">
        <v>17</v>
      </c>
      <c r="J13" s="17" t="s">
        <v>18</v>
      </c>
      <c r="K13" s="18" t="s">
        <v>19</v>
      </c>
    </row>
    <row r="14" customFormat="false" ht="157.5" hidden="false" customHeight="true" outlineLevel="0" collapsed="false">
      <c r="A14" s="10" t="s">
        <v>44</v>
      </c>
      <c r="B14" s="20" t="s">
        <v>45</v>
      </c>
      <c r="C14" s="12" t="s">
        <v>24</v>
      </c>
      <c r="D14" s="13" t="n">
        <v>8</v>
      </c>
      <c r="E14" s="13" t="n">
        <v>3</v>
      </c>
      <c r="F14" s="13" t="n">
        <v>24</v>
      </c>
      <c r="G14" s="14" t="s">
        <v>38</v>
      </c>
      <c r="H14" s="15" t="s">
        <v>16</v>
      </c>
      <c r="I14" s="16" t="s">
        <v>17</v>
      </c>
      <c r="J14" s="17" t="s">
        <v>18</v>
      </c>
      <c r="K14" s="18" t="s">
        <v>19</v>
      </c>
    </row>
    <row r="15" customFormat="false" ht="157.5" hidden="false" customHeight="true" outlineLevel="0" collapsed="false">
      <c r="A15" s="10" t="s">
        <v>46</v>
      </c>
      <c r="B15" s="11" t="s">
        <v>47</v>
      </c>
      <c r="C15" s="12" t="s">
        <v>14</v>
      </c>
      <c r="D15" s="13" t="n">
        <v>8</v>
      </c>
      <c r="E15" s="13" t="n">
        <v>2</v>
      </c>
      <c r="F15" s="13" t="n">
        <v>16</v>
      </c>
      <c r="G15" s="14" t="s">
        <v>48</v>
      </c>
      <c r="H15" s="15" t="s">
        <v>16</v>
      </c>
      <c r="I15" s="16" t="s">
        <v>17</v>
      </c>
      <c r="J15" s="17" t="s">
        <v>18</v>
      </c>
      <c r="K15" s="18" t="s">
        <v>19</v>
      </c>
    </row>
    <row r="16" customFormat="false" ht="157.5" hidden="false" customHeight="true" outlineLevel="0" collapsed="false">
      <c r="A16" s="10" t="s">
        <v>49</v>
      </c>
      <c r="B16" s="11" t="s">
        <v>50</v>
      </c>
      <c r="C16" s="12" t="s">
        <v>14</v>
      </c>
      <c r="D16" s="13" t="n">
        <v>8</v>
      </c>
      <c r="E16" s="13" t="n">
        <v>2</v>
      </c>
      <c r="F16" s="13" t="n">
        <v>16</v>
      </c>
      <c r="G16" s="14" t="s">
        <v>48</v>
      </c>
      <c r="H16" s="15" t="s">
        <v>16</v>
      </c>
      <c r="I16" s="16" t="s">
        <v>17</v>
      </c>
      <c r="J16" s="17" t="s">
        <v>18</v>
      </c>
      <c r="K16" s="18" t="s">
        <v>19</v>
      </c>
    </row>
    <row r="17" customFormat="false" ht="157.5" hidden="false" customHeight="true" outlineLevel="0" collapsed="false">
      <c r="A17" s="10" t="s">
        <v>51</v>
      </c>
      <c r="B17" s="20" t="s">
        <v>52</v>
      </c>
      <c r="C17" s="12" t="s">
        <v>24</v>
      </c>
      <c r="D17" s="13" t="n">
        <v>8</v>
      </c>
      <c r="E17" s="13" t="n">
        <v>3</v>
      </c>
      <c r="F17" s="13" t="n">
        <v>24</v>
      </c>
      <c r="G17" s="14" t="s">
        <v>48</v>
      </c>
      <c r="H17" s="15" t="s">
        <v>16</v>
      </c>
      <c r="I17" s="16" t="s">
        <v>17</v>
      </c>
      <c r="J17" s="17" t="s">
        <v>18</v>
      </c>
      <c r="K17" s="18" t="s">
        <v>19</v>
      </c>
    </row>
    <row r="18" customFormat="false" ht="157.5" hidden="false" customHeight="true" outlineLevel="0" collapsed="false">
      <c r="A18" s="10" t="s">
        <v>53</v>
      </c>
      <c r="B18" s="20" t="s">
        <v>54</v>
      </c>
      <c r="C18" s="12" t="s">
        <v>24</v>
      </c>
      <c r="D18" s="13" t="n">
        <v>8</v>
      </c>
      <c r="E18" s="13" t="n">
        <v>3</v>
      </c>
      <c r="F18" s="13" t="n">
        <v>24</v>
      </c>
      <c r="G18" s="14" t="s">
        <v>48</v>
      </c>
      <c r="H18" s="15" t="s">
        <v>16</v>
      </c>
      <c r="I18" s="16" t="s">
        <v>17</v>
      </c>
      <c r="J18" s="17" t="s">
        <v>18</v>
      </c>
      <c r="K18" s="18" t="s">
        <v>19</v>
      </c>
    </row>
    <row r="19" customFormat="false" ht="12.75" hidden="false" customHeight="false" outlineLevel="0" collapsed="false">
      <c r="A19" s="21"/>
      <c r="B19" s="22"/>
      <c r="C19" s="22"/>
      <c r="D19" s="23" t="n">
        <f aca="false">SUM(D3:D13)</f>
        <v>88</v>
      </c>
      <c r="E19" s="23"/>
      <c r="F19" s="23" t="n">
        <f aca="false">SUM(F3:F13)</f>
        <v>200</v>
      </c>
      <c r="G19" s="23"/>
      <c r="H19" s="21"/>
      <c r="I19" s="21"/>
      <c r="J19" s="21"/>
      <c r="K19" s="21"/>
    </row>
  </sheetData>
  <autoFilter ref="A2:K13"/>
  <mergeCells count="7">
    <mergeCell ref="A1:A2"/>
    <mergeCell ref="B1:B2"/>
    <mergeCell ref="C1:C2"/>
    <mergeCell ref="D1:D2"/>
    <mergeCell ref="E1:E2"/>
    <mergeCell ref="F1:F2"/>
    <mergeCell ref="H1:K1"/>
  </mergeCells>
  <printOptions headings="false" gridLines="false" gridLinesSet="true" horizontalCentered="true" verticalCentered="false"/>
  <pageMargins left="0.25" right="0.25" top="0.75" bottom="0.75" header="0.3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&amp;R&amp;"Calibri,Regularna"&amp;11Załącznik nr 1B do Zaproszenia</oddHeader>
    <oddFooter>&amp;C&amp;"Calibri,Regularna"&amp;11Strona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35088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2020-02-03T13:46:50Z</dcterms:created>
  <dc:creator>user</dc:creator>
  <dc:description/>
  <dc:language>pl-PL</dc:language>
  <cp:lastModifiedBy/>
  <cp:lastPrinted>2026-03-10T09:36:06Z</cp:lastPrinted>
  <dcterms:modified xsi:type="dcterms:W3CDTF">2026-03-19T12:55:01Z</dcterms:modified>
  <cp:revision>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